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"/>
    </mc:Choice>
  </mc:AlternateContent>
  <bookViews>
    <workbookView xWindow="0" yWindow="0" windowWidth="28800" windowHeight="12435"/>
  </bookViews>
  <sheets>
    <sheet name="DIPAKAI" sheetId="2" r:id="rId1"/>
    <sheet name="ORETan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3" l="1"/>
  <c r="E12" i="3"/>
  <c r="E10" i="3" s="1"/>
  <c r="E13" i="3" s="1"/>
  <c r="H15" i="3" s="1"/>
  <c r="E11" i="3"/>
  <c r="I9" i="3"/>
  <c r="E9" i="3"/>
  <c r="E7" i="3" s="1"/>
  <c r="I8" i="3"/>
  <c r="E8" i="3"/>
  <c r="I7" i="3"/>
  <c r="I6" i="3"/>
  <c r="E12" i="2"/>
  <c r="E10" i="2" s="1"/>
  <c r="E11" i="2"/>
  <c r="E9" i="2"/>
  <c r="E7" i="2" s="1"/>
  <c r="E8" i="2"/>
  <c r="E13" i="2" l="1"/>
</calcChain>
</file>

<file path=xl/sharedStrings.xml><?xml version="1.0" encoding="utf-8"?>
<sst xmlns="http://schemas.openxmlformats.org/spreadsheetml/2006/main" count="52" uniqueCount="29">
  <si>
    <t>RINCIAN ANGGARAN BELANJA</t>
  </si>
  <si>
    <t>Program : 2.10.2.10.01.01 - Manajemen Administrasi Pelayanan Umum, Kepegawaian dan Keuangan Perangkat Daerah</t>
  </si>
  <si>
    <t>Kegiatan : 2.10.2.10.01.01.0004 - Kegiatan Penyediaan Jaminan Barang Milik Daerah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</si>
  <si>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</si>
  <si>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</si>
  <si>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</si>
  <si>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</si>
  <si>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</si>
  <si>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</si>
  <si>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</si>
  <si>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Honorarium Tim Pengadaan Barang Dan Jasa</t>
  </si>
  <si>
    <r>
      <t>         </t>
    </r>
    <r>
      <rPr>
        <i/>
        <sz val="9"/>
        <color theme="1"/>
        <rFont val="Calibri"/>
        <family val="2"/>
        <scheme val="minor"/>
      </rPr>
      <t>Pejabat Pengadaan</t>
    </r>
  </si>
  <si>
    <t>&gt;50 Jt-200 Jt</t>
  </si>
  <si>
    <r>
      <t>         </t>
    </r>
    <r>
      <rPr>
        <i/>
        <sz val="9"/>
        <color theme="1"/>
        <rFont val="Calibri"/>
        <family val="2"/>
        <scheme val="minor"/>
      </rPr>
      <t>Pejabat Penerima</t>
    </r>
  </si>
  <si>
    <t>Orang/paket Pengadaan</t>
  </si>
  <si>
    <t>Belanja Premi Asuransi Barang Milik Daerah</t>
  </si>
  <si>
    <r>
      <t>         </t>
    </r>
    <r>
      <rPr>
        <i/>
        <sz val="9"/>
        <color theme="1"/>
        <rFont val="Calibri"/>
        <family val="2"/>
        <scheme val="minor"/>
      </rPr>
      <t>Premi Asuransi Gedung</t>
    </r>
  </si>
  <si>
    <t>Paket</t>
  </si>
  <si>
    <r>
      <t>         </t>
    </r>
    <r>
      <rPr>
        <i/>
        <sz val="9"/>
        <color theme="1"/>
        <rFont val="Calibri"/>
        <family val="2"/>
        <scheme val="minor"/>
      </rPr>
      <t>Premi Asuransi Kendaraan Dinas</t>
    </r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</si>
  <si>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</si>
  <si>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</si>
  <si>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</si>
  <si>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</si>
  <si>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</si>
  <si>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</si>
  <si>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r>
      <t>         </t>
    </r>
    <r>
      <rPr>
        <i/>
        <sz val="11"/>
        <color theme="1"/>
        <rFont val="Arial Narrow"/>
        <family val="2"/>
      </rPr>
      <t>Pejabat Pengadaan</t>
    </r>
  </si>
  <si>
    <r>
      <t>         </t>
    </r>
    <r>
      <rPr>
        <i/>
        <sz val="11"/>
        <color theme="1"/>
        <rFont val="Arial Narrow"/>
        <family val="2"/>
      </rPr>
      <t>Pejabat Penerima</t>
    </r>
  </si>
  <si>
    <r>
      <t>         </t>
    </r>
    <r>
      <rPr>
        <i/>
        <sz val="11"/>
        <color theme="1"/>
        <rFont val="Arial Narrow"/>
        <family val="2"/>
      </rPr>
      <t>Premi Asuransi Gedung</t>
    </r>
  </si>
  <si>
    <r>
      <t>         </t>
    </r>
    <r>
      <rPr>
        <i/>
        <sz val="11"/>
        <color theme="1"/>
        <rFont val="Arial Narrow"/>
        <family val="2"/>
      </rPr>
      <t>Premi Asuransi Kendaraan Dinas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</si>
</sst>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9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1"/>
      <color rgb="FFFF000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3" borderId="0" applyNumberFormat="0" applyBorder="0" applyAlignment="0" applyProtection="0"/>
    <xf numFmtId="0" fontId="26" fillId="6" borderId="4" applyNumberFormat="0" applyAlignment="0" applyProtection="0"/>
    <xf numFmtId="0" fontId="27" fillId="7" borderId="7" applyNumberFormat="0" applyAlignment="0" applyProtection="0"/>
    <xf numFmtId="41" fontId="2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0" borderId="1" applyNumberFormat="0" applyFill="0" applyAlignment="0" applyProtection="0"/>
    <xf numFmtId="0" fontId="31" fillId="0" borderId="2" applyNumberFormat="0" applyFill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33" fillId="5" borderId="4" applyNumberFormat="0" applyAlignment="0" applyProtection="0"/>
    <xf numFmtId="0" fontId="34" fillId="0" borderId="6" applyNumberFormat="0" applyFill="0" applyAlignment="0" applyProtection="0"/>
    <xf numFmtId="0" fontId="35" fillId="4" borderId="0" applyNumberFormat="0" applyBorder="0" applyAlignment="0" applyProtection="0"/>
    <xf numFmtId="0" fontId="23" fillId="8" borderId="8" applyNumberFormat="0" applyFont="0" applyAlignment="0" applyProtection="0"/>
    <xf numFmtId="0" fontId="36" fillId="6" borderId="5" applyNumberForma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</cellStyleXfs>
  <cellXfs count="90">
    <xf numFmtId="0" fontId="0" fillId="0" borderId="0" xfId="0"/>
    <xf numFmtId="0" fontId="20" fillId="33" borderId="10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right" wrapText="1"/>
    </xf>
    <xf numFmtId="0" fontId="18" fillId="33" borderId="14" xfId="0" applyFont="1" applyFill="1" applyBorder="1" applyAlignment="1">
      <alignment horizontal="center" wrapText="1"/>
    </xf>
    <xf numFmtId="49" fontId="18" fillId="33" borderId="14" xfId="0" applyNumberFormat="1" applyFont="1" applyFill="1" applyBorder="1" applyAlignment="1">
      <alignment horizontal="right" wrapText="1"/>
    </xf>
    <xf numFmtId="0" fontId="18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center" wrapText="1"/>
    </xf>
    <xf numFmtId="3" fontId="0" fillId="0" borderId="0" xfId="0" applyNumberFormat="1"/>
    <xf numFmtId="3" fontId="20" fillId="33" borderId="10" xfId="0" applyNumberFormat="1" applyFont="1" applyFill="1" applyBorder="1" applyAlignment="1">
      <alignment horizontal="right" wrapText="1"/>
    </xf>
    <xf numFmtId="0" fontId="14" fillId="0" borderId="0" xfId="0" applyFont="1"/>
    <xf numFmtId="3" fontId="22" fillId="33" borderId="14" xfId="0" applyNumberFormat="1" applyFont="1" applyFill="1" applyBorder="1" applyAlignment="1">
      <alignment horizontal="right" wrapText="1"/>
    </xf>
    <xf numFmtId="1" fontId="22" fillId="33" borderId="14" xfId="0" applyNumberFormat="1" applyFont="1" applyFill="1" applyBorder="1" applyAlignment="1">
      <alignment horizontal="right" wrapText="1"/>
    </xf>
    <xf numFmtId="3" fontId="21" fillId="33" borderId="14" xfId="0" applyNumberFormat="1" applyFont="1" applyFill="1" applyBorder="1" applyAlignment="1">
      <alignment horizontal="right" wrapText="1"/>
    </xf>
    <xf numFmtId="41" fontId="0" fillId="0" borderId="0" xfId="1" applyFont="1"/>
    <xf numFmtId="41" fontId="0" fillId="0" borderId="0" xfId="0" applyNumberFormat="1"/>
    <xf numFmtId="3" fontId="40" fillId="33" borderId="14" xfId="43" applyNumberFormat="1" applyFont="1" applyFill="1" applyBorder="1" applyAlignment="1">
      <alignment horizontal="right" wrapText="1"/>
    </xf>
    <xf numFmtId="0" fontId="18" fillId="33" borderId="15" xfId="0" applyFont="1" applyFill="1" applyBorder="1" applyAlignment="1">
      <alignment wrapText="1"/>
    </xf>
    <xf numFmtId="0" fontId="18" fillId="33" borderId="0" xfId="0" applyFont="1" applyFill="1" applyBorder="1" applyAlignment="1">
      <alignment wrapText="1"/>
    </xf>
    <xf numFmtId="0" fontId="20" fillId="33" borderId="0" xfId="0" applyFont="1" applyFill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wrapText="1"/>
    </xf>
    <xf numFmtId="0" fontId="18" fillId="33" borderId="18" xfId="0" applyFont="1" applyFill="1" applyBorder="1" applyAlignment="1">
      <alignment wrapText="1"/>
    </xf>
    <xf numFmtId="0" fontId="18" fillId="33" borderId="19" xfId="0" applyFont="1" applyFill="1" applyBorder="1" applyAlignment="1">
      <alignment wrapText="1"/>
    </xf>
    <xf numFmtId="0" fontId="18" fillId="33" borderId="20" xfId="0" applyFont="1" applyFill="1" applyBorder="1" applyAlignment="1">
      <alignment wrapText="1"/>
    </xf>
    <xf numFmtId="0" fontId="18" fillId="33" borderId="21" xfId="0" applyFont="1" applyFill="1" applyBorder="1" applyAlignment="1">
      <alignment wrapText="1"/>
    </xf>
    <xf numFmtId="0" fontId="18" fillId="33" borderId="22" xfId="0" applyFont="1" applyFill="1" applyBorder="1" applyAlignment="1">
      <alignment wrapText="1"/>
    </xf>
    <xf numFmtId="0" fontId="20" fillId="33" borderId="23" xfId="0" applyFont="1" applyFill="1" applyBorder="1" applyAlignment="1">
      <alignment horizontal="center" wrapText="1"/>
    </xf>
    <xf numFmtId="0" fontId="20" fillId="33" borderId="24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20" fillId="33" borderId="13" xfId="0" applyFont="1" applyFill="1" applyBorder="1" applyAlignment="1">
      <alignment horizontal="right" wrapText="1"/>
    </xf>
    <xf numFmtId="0" fontId="18" fillId="33" borderId="18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0" fillId="33" borderId="21" xfId="0" applyFont="1" applyFill="1" applyBorder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18" fillId="33" borderId="0" xfId="0" applyFont="1" applyFill="1" applyAlignment="1">
      <alignment wrapText="1"/>
    </xf>
    <xf numFmtId="0" fontId="18" fillId="33" borderId="16" xfId="0" applyFont="1" applyFill="1" applyBorder="1" applyAlignment="1">
      <alignment wrapText="1"/>
    </xf>
    <xf numFmtId="0" fontId="41" fillId="33" borderId="11" xfId="0" applyFont="1" applyFill="1" applyBorder="1" applyAlignment="1">
      <alignment horizontal="center" wrapText="1"/>
    </xf>
    <xf numFmtId="0" fontId="41" fillId="33" borderId="12" xfId="0" applyFont="1" applyFill="1" applyBorder="1" applyAlignment="1">
      <alignment horizontal="center" wrapText="1"/>
    </xf>
    <xf numFmtId="0" fontId="41" fillId="33" borderId="13" xfId="0" applyFont="1" applyFill="1" applyBorder="1" applyAlignment="1">
      <alignment horizontal="center" wrapText="1"/>
    </xf>
    <xf numFmtId="0" fontId="42" fillId="0" borderId="0" xfId="0" applyFont="1"/>
    <xf numFmtId="0" fontId="42" fillId="33" borderId="17" xfId="0" applyFont="1" applyFill="1" applyBorder="1" applyAlignment="1">
      <alignment wrapText="1"/>
    </xf>
    <xf numFmtId="0" fontId="42" fillId="33" borderId="18" xfId="0" applyFont="1" applyFill="1" applyBorder="1" applyAlignment="1">
      <alignment wrapText="1"/>
    </xf>
    <xf numFmtId="0" fontId="42" fillId="33" borderId="19" xfId="0" applyFont="1" applyFill="1" applyBorder="1" applyAlignment="1">
      <alignment wrapText="1"/>
    </xf>
    <xf numFmtId="0" fontId="42" fillId="33" borderId="20" xfId="0" applyFont="1" applyFill="1" applyBorder="1" applyAlignment="1">
      <alignment wrapText="1"/>
    </xf>
    <xf numFmtId="0" fontId="42" fillId="33" borderId="21" xfId="0" applyFont="1" applyFill="1" applyBorder="1" applyAlignment="1">
      <alignment wrapText="1"/>
    </xf>
    <xf numFmtId="0" fontId="42" fillId="33" borderId="22" xfId="0" applyFont="1" applyFill="1" applyBorder="1" applyAlignment="1">
      <alignment wrapText="1"/>
    </xf>
    <xf numFmtId="0" fontId="41" fillId="33" borderId="23" xfId="0" applyFont="1" applyFill="1" applyBorder="1" applyAlignment="1">
      <alignment horizontal="center" wrapText="1"/>
    </xf>
    <xf numFmtId="0" fontId="41" fillId="33" borderId="24" xfId="0" applyFont="1" applyFill="1" applyBorder="1" applyAlignment="1">
      <alignment horizontal="center" wrapText="1"/>
    </xf>
    <xf numFmtId="0" fontId="41" fillId="33" borderId="10" xfId="0" applyFont="1" applyFill="1" applyBorder="1" applyAlignment="1">
      <alignment horizontal="center" wrapText="1"/>
    </xf>
    <xf numFmtId="0" fontId="43" fillId="33" borderId="14" xfId="0" applyFont="1" applyFill="1" applyBorder="1" applyAlignment="1">
      <alignment wrapText="1"/>
    </xf>
    <xf numFmtId="0" fontId="44" fillId="33" borderId="14" xfId="0" applyFont="1" applyFill="1" applyBorder="1" applyAlignment="1">
      <alignment horizontal="right" wrapText="1"/>
    </xf>
    <xf numFmtId="0" fontId="42" fillId="33" borderId="14" xfId="0" applyFont="1" applyFill="1" applyBorder="1" applyAlignment="1">
      <alignment horizontal="center" wrapText="1"/>
    </xf>
    <xf numFmtId="49" fontId="42" fillId="33" borderId="14" xfId="0" applyNumberFormat="1" applyFont="1" applyFill="1" applyBorder="1" applyAlignment="1">
      <alignment horizontal="right" wrapText="1"/>
    </xf>
    <xf numFmtId="3" fontId="43" fillId="33" borderId="14" xfId="0" applyNumberFormat="1" applyFont="1" applyFill="1" applyBorder="1" applyAlignment="1">
      <alignment horizontal="right" wrapText="1"/>
    </xf>
    <xf numFmtId="3" fontId="42" fillId="0" borderId="0" xfId="0" applyNumberFormat="1" applyFont="1"/>
    <xf numFmtId="0" fontId="42" fillId="33" borderId="14" xfId="0" applyFont="1" applyFill="1" applyBorder="1" applyAlignment="1">
      <alignment wrapText="1"/>
    </xf>
    <xf numFmtId="1" fontId="44" fillId="33" borderId="14" xfId="0" applyNumberFormat="1" applyFont="1" applyFill="1" applyBorder="1" applyAlignment="1">
      <alignment horizontal="right" wrapText="1"/>
    </xf>
    <xf numFmtId="0" fontId="44" fillId="33" borderId="14" xfId="0" applyFont="1" applyFill="1" applyBorder="1" applyAlignment="1">
      <alignment horizontal="center" wrapText="1"/>
    </xf>
    <xf numFmtId="3" fontId="44" fillId="33" borderId="14" xfId="0" applyNumberFormat="1" applyFont="1" applyFill="1" applyBorder="1" applyAlignment="1">
      <alignment horizontal="right" wrapText="1"/>
    </xf>
    <xf numFmtId="41" fontId="42" fillId="0" borderId="0" xfId="1" applyFont="1"/>
    <xf numFmtId="41" fontId="42" fillId="0" borderId="0" xfId="0" applyNumberFormat="1" applyFont="1"/>
    <xf numFmtId="0" fontId="41" fillId="33" borderId="11" xfId="0" applyFont="1" applyFill="1" applyBorder="1" applyAlignment="1">
      <alignment horizontal="right" wrapText="1"/>
    </xf>
    <xf numFmtId="0" fontId="41" fillId="33" borderId="12" xfId="0" applyFont="1" applyFill="1" applyBorder="1" applyAlignment="1">
      <alignment horizontal="right" wrapText="1"/>
    </xf>
    <xf numFmtId="0" fontId="41" fillId="33" borderId="13" xfId="0" applyFont="1" applyFill="1" applyBorder="1" applyAlignment="1">
      <alignment horizontal="right" wrapText="1"/>
    </xf>
    <xf numFmtId="3" fontId="41" fillId="33" borderId="10" xfId="0" applyNumberFormat="1" applyFont="1" applyFill="1" applyBorder="1" applyAlignment="1">
      <alignment horizontal="right" wrapText="1"/>
    </xf>
    <xf numFmtId="0" fontId="45" fillId="0" borderId="0" xfId="0" applyFont="1"/>
    <xf numFmtId="0" fontId="42" fillId="33" borderId="18" xfId="0" applyFont="1" applyFill="1" applyBorder="1" applyAlignment="1">
      <alignment horizontal="center" wrapText="1"/>
    </xf>
    <xf numFmtId="0" fontId="42" fillId="33" borderId="19" xfId="0" applyFont="1" applyFill="1" applyBorder="1" applyAlignment="1">
      <alignment horizontal="center" wrapText="1"/>
    </xf>
    <xf numFmtId="0" fontId="42" fillId="33" borderId="15" xfId="0" applyFont="1" applyFill="1" applyBorder="1" applyAlignment="1">
      <alignment wrapText="1"/>
    </xf>
    <xf numFmtId="0" fontId="42" fillId="33" borderId="0" xfId="0" applyFont="1" applyFill="1" applyBorder="1" applyAlignment="1">
      <alignment wrapText="1"/>
    </xf>
    <xf numFmtId="0" fontId="41" fillId="33" borderId="0" xfId="0" applyFont="1" applyFill="1" applyAlignment="1">
      <alignment horizontal="center" wrapText="1"/>
    </xf>
    <xf numFmtId="0" fontId="41" fillId="33" borderId="16" xfId="0" applyFont="1" applyFill="1" applyBorder="1" applyAlignment="1">
      <alignment horizontal="center" wrapText="1"/>
    </xf>
    <xf numFmtId="0" fontId="42" fillId="33" borderId="0" xfId="0" applyFont="1" applyFill="1" applyAlignment="1">
      <alignment wrapText="1"/>
    </xf>
    <xf numFmtId="0" fontId="42" fillId="33" borderId="16" xfId="0" applyFont="1" applyFill="1" applyBorder="1" applyAlignment="1">
      <alignment wrapText="1"/>
    </xf>
    <xf numFmtId="0" fontId="42" fillId="0" borderId="0" xfId="0" applyFont="1" applyBorder="1"/>
    <xf numFmtId="3" fontId="44" fillId="33" borderId="0" xfId="43" applyNumberFormat="1" applyFont="1" applyFill="1" applyBorder="1" applyAlignment="1">
      <alignment horizontal="right" wrapText="1"/>
    </xf>
    <xf numFmtId="0" fontId="43" fillId="33" borderId="0" xfId="0" applyFont="1" applyFill="1" applyAlignment="1">
      <alignment horizontal="center" wrapText="1"/>
    </xf>
    <xf numFmtId="0" fontId="43" fillId="33" borderId="16" xfId="0" applyFont="1" applyFill="1" applyBorder="1" applyAlignment="1">
      <alignment horizontal="center" wrapText="1"/>
    </xf>
    <xf numFmtId="0" fontId="41" fillId="33" borderId="21" xfId="0" applyFont="1" applyFill="1" applyBorder="1" applyAlignment="1">
      <alignment horizontal="center" wrapText="1"/>
    </xf>
    <xf numFmtId="0" fontId="41" fillId="33" borderId="22" xfId="0" applyFont="1" applyFill="1" applyBorder="1" applyAlignment="1">
      <alignment horizontal="center" wrapText="1"/>
    </xf>
  </cellXfs>
  <cellStyles count="86">
    <cellStyle name="20% - Accent1" xfId="20" builtinId="30" customBuiltin="1"/>
    <cellStyle name="20% - Accent1 2" xfId="44"/>
    <cellStyle name="20% - Accent2" xfId="24" builtinId="34" customBuiltin="1"/>
    <cellStyle name="20% - Accent2 2" xfId="45"/>
    <cellStyle name="20% - Accent3" xfId="28" builtinId="38" customBuiltin="1"/>
    <cellStyle name="20% - Accent3 2" xfId="46"/>
    <cellStyle name="20% - Accent4" xfId="32" builtinId="42" customBuiltin="1"/>
    <cellStyle name="20% - Accent4 2" xfId="47"/>
    <cellStyle name="20% - Accent5" xfId="36" builtinId="46" customBuiltin="1"/>
    <cellStyle name="20% - Accent5 2" xfId="48"/>
    <cellStyle name="20% - Accent6" xfId="40" builtinId="50" customBuiltin="1"/>
    <cellStyle name="20% - Accent6 2" xfId="49"/>
    <cellStyle name="40% - Accent1" xfId="21" builtinId="31" customBuiltin="1"/>
    <cellStyle name="40% - Accent1 2" xfId="50"/>
    <cellStyle name="40% - Accent2" xfId="25" builtinId="35" customBuiltin="1"/>
    <cellStyle name="40% - Accent2 2" xfId="51"/>
    <cellStyle name="40% - Accent3" xfId="29" builtinId="39" customBuiltin="1"/>
    <cellStyle name="40% - Accent3 2" xfId="52"/>
    <cellStyle name="40% - Accent4" xfId="33" builtinId="43" customBuiltin="1"/>
    <cellStyle name="40% - Accent4 2" xfId="53"/>
    <cellStyle name="40% - Accent5" xfId="37" builtinId="47" customBuiltin="1"/>
    <cellStyle name="40% - Accent5 2" xfId="54"/>
    <cellStyle name="40% - Accent6" xfId="41" builtinId="51" customBuiltin="1"/>
    <cellStyle name="40% - Accent6 2" xfId="55"/>
    <cellStyle name="60% - Accent1" xfId="22" builtinId="32" customBuiltin="1"/>
    <cellStyle name="60% - Accent1 2" xfId="56"/>
    <cellStyle name="60% - Accent2" xfId="26" builtinId="36" customBuiltin="1"/>
    <cellStyle name="60% - Accent2 2" xfId="57"/>
    <cellStyle name="60% - Accent3" xfId="30" builtinId="40" customBuiltin="1"/>
    <cellStyle name="60% - Accent3 2" xfId="58"/>
    <cellStyle name="60% - Accent4" xfId="34" builtinId="44" customBuiltin="1"/>
    <cellStyle name="60% - Accent4 2" xfId="59"/>
    <cellStyle name="60% - Accent5" xfId="38" builtinId="48" customBuiltin="1"/>
    <cellStyle name="60% - Accent5 2" xfId="60"/>
    <cellStyle name="60% - Accent6" xfId="42" builtinId="52" customBuiltin="1"/>
    <cellStyle name="60% - Accent6 2" xfId="61"/>
    <cellStyle name="Accent1" xfId="19" builtinId="29" customBuiltin="1"/>
    <cellStyle name="Accent1 2" xfId="62"/>
    <cellStyle name="Accent2" xfId="23" builtinId="33" customBuiltin="1"/>
    <cellStyle name="Accent2 2" xfId="63"/>
    <cellStyle name="Accent3" xfId="27" builtinId="37" customBuiltin="1"/>
    <cellStyle name="Accent3 2" xfId="64"/>
    <cellStyle name="Accent4" xfId="31" builtinId="41" customBuiltin="1"/>
    <cellStyle name="Accent4 2" xfId="65"/>
    <cellStyle name="Accent5" xfId="35" builtinId="45" customBuiltin="1"/>
    <cellStyle name="Accent5 2" xfId="66"/>
    <cellStyle name="Accent6" xfId="39" builtinId="49" customBuiltin="1"/>
    <cellStyle name="Accent6 2" xfId="67"/>
    <cellStyle name="Bad" xfId="8" builtinId="27" customBuiltin="1"/>
    <cellStyle name="Bad 2" xfId="68"/>
    <cellStyle name="Calculation" xfId="12" builtinId="22" customBuiltin="1"/>
    <cellStyle name="Calculation 2" xfId="69"/>
    <cellStyle name="Check Cell" xfId="14" builtinId="23" customBuiltin="1"/>
    <cellStyle name="Check Cell 2" xfId="70"/>
    <cellStyle name="Comma [0]" xfId="1" builtinId="6"/>
    <cellStyle name="Comma [0] 2" xfId="71"/>
    <cellStyle name="Explanatory Text" xfId="17" builtinId="53" customBuiltin="1"/>
    <cellStyle name="Explanatory Text 2" xfId="72"/>
    <cellStyle name="Good" xfId="7" builtinId="26" customBuiltin="1"/>
    <cellStyle name="Good 2" xfId="73"/>
    <cellStyle name="Heading 1" xfId="3" builtinId="16" customBuiltin="1"/>
    <cellStyle name="Heading 1 2" xfId="74"/>
    <cellStyle name="Heading 2" xfId="4" builtinId="17" customBuiltin="1"/>
    <cellStyle name="Heading 2 2" xfId="75"/>
    <cellStyle name="Heading 3" xfId="5" builtinId="18" customBuiltin="1"/>
    <cellStyle name="Heading 3 2" xfId="76"/>
    <cellStyle name="Heading 4" xfId="6" builtinId="19" customBuiltin="1"/>
    <cellStyle name="Heading 4 2" xfId="77"/>
    <cellStyle name="Input" xfId="10" builtinId="20" customBuiltin="1"/>
    <cellStyle name="Input 2" xfId="78"/>
    <cellStyle name="Linked Cell" xfId="13" builtinId="24" customBuiltin="1"/>
    <cellStyle name="Linked Cell 2" xfId="79"/>
    <cellStyle name="Neutral" xfId="9" builtinId="28" customBuiltin="1"/>
    <cellStyle name="Neutral 2" xfId="80"/>
    <cellStyle name="Normal" xfId="0" builtinId="0"/>
    <cellStyle name="Normal 2" xfId="43"/>
    <cellStyle name="Note" xfId="16" builtinId="10" customBuiltin="1"/>
    <cellStyle name="Note 2" xfId="81"/>
    <cellStyle name="Output" xfId="11" builtinId="21" customBuiltin="1"/>
    <cellStyle name="Output 2" xfId="82"/>
    <cellStyle name="Title" xfId="2" builtinId="15" customBuiltin="1"/>
    <cellStyle name="Title 2" xfId="83"/>
    <cellStyle name="Total" xfId="18" builtinId="25" customBuiltin="1"/>
    <cellStyle name="Total 2" xfId="84"/>
    <cellStyle name="Warning Text" xfId="15" builtinId="11" customBuiltin="1"/>
    <cellStyle name="Warning Text 2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workbookViewId="0">
      <selection activeCell="A18" sqref="A18:B18"/>
    </sheetView>
  </sheetViews>
  <sheetFormatPr defaultRowHeight="24.95" customHeight="1" x14ac:dyDescent="0.3"/>
  <cols>
    <col min="1" max="1" width="41" style="49" customWidth="1"/>
    <col min="2" max="2" width="7.5703125" style="49" customWidth="1"/>
    <col min="3" max="3" width="22.28515625" style="49" customWidth="1"/>
    <col min="4" max="4" width="12.28515625" style="49" customWidth="1"/>
    <col min="5" max="5" width="16" style="49" customWidth="1"/>
    <col min="6" max="7" width="9.140625" style="49"/>
    <col min="8" max="8" width="22.140625" style="49" customWidth="1"/>
    <col min="9" max="9" width="11.5703125" style="49" bestFit="1" customWidth="1"/>
    <col min="10" max="10" width="15.42578125" style="49" customWidth="1"/>
    <col min="11" max="16384" width="9.140625" style="49"/>
  </cols>
  <sheetData>
    <row r="1" spans="1:9" ht="24.95" customHeight="1" x14ac:dyDescent="0.3">
      <c r="A1" s="46" t="s">
        <v>0</v>
      </c>
      <c r="B1" s="47"/>
      <c r="C1" s="47"/>
      <c r="D1" s="47"/>
      <c r="E1" s="48"/>
    </row>
    <row r="2" spans="1:9" ht="24.95" customHeight="1" x14ac:dyDescent="0.3">
      <c r="A2" s="50" t="s">
        <v>1</v>
      </c>
      <c r="B2" s="51"/>
      <c r="C2" s="51"/>
      <c r="D2" s="51"/>
      <c r="E2" s="52"/>
    </row>
    <row r="3" spans="1:9" ht="24.95" customHeight="1" x14ac:dyDescent="0.3">
      <c r="A3" s="53" t="s">
        <v>2</v>
      </c>
      <c r="B3" s="54"/>
      <c r="C3" s="54"/>
      <c r="D3" s="54"/>
      <c r="E3" s="55"/>
    </row>
    <row r="4" spans="1:9" ht="24.95" customHeight="1" x14ac:dyDescent="0.3">
      <c r="A4" s="56" t="s">
        <v>3</v>
      </c>
      <c r="B4" s="46" t="s">
        <v>4</v>
      </c>
      <c r="C4" s="47"/>
      <c r="D4" s="48"/>
      <c r="E4" s="56" t="s">
        <v>5</v>
      </c>
    </row>
    <row r="5" spans="1:9" ht="24.95" customHeight="1" x14ac:dyDescent="0.3">
      <c r="A5" s="57"/>
      <c r="B5" s="58" t="s">
        <v>6</v>
      </c>
      <c r="C5" s="58" t="s">
        <v>7</v>
      </c>
      <c r="D5" s="58" t="s">
        <v>8</v>
      </c>
      <c r="E5" s="57"/>
    </row>
    <row r="6" spans="1:9" ht="24.95" customHeight="1" x14ac:dyDescent="0.3">
      <c r="A6" s="58">
        <v>1</v>
      </c>
      <c r="B6" s="58">
        <v>2</v>
      </c>
      <c r="C6" s="58">
        <v>3</v>
      </c>
      <c r="D6" s="58">
        <v>4</v>
      </c>
      <c r="E6" s="58" t="s">
        <v>9</v>
      </c>
    </row>
    <row r="7" spans="1:9" ht="24.95" customHeight="1" x14ac:dyDescent="0.3">
      <c r="A7" s="59" t="s">
        <v>10</v>
      </c>
      <c r="B7" s="60"/>
      <c r="C7" s="61"/>
      <c r="D7" s="62"/>
      <c r="E7" s="63">
        <f>SUM(E8:E9)</f>
        <v>1600000</v>
      </c>
      <c r="I7" s="64"/>
    </row>
    <row r="8" spans="1:9" ht="24.95" customHeight="1" x14ac:dyDescent="0.3">
      <c r="A8" s="65" t="s">
        <v>25</v>
      </c>
      <c r="B8" s="66">
        <v>2</v>
      </c>
      <c r="C8" s="67" t="s">
        <v>12</v>
      </c>
      <c r="D8" s="68">
        <v>500000</v>
      </c>
      <c r="E8" s="68">
        <f>B8*D8</f>
        <v>1000000</v>
      </c>
      <c r="I8" s="69"/>
    </row>
    <row r="9" spans="1:9" ht="24.95" customHeight="1" x14ac:dyDescent="0.3">
      <c r="A9" s="65" t="s">
        <v>26</v>
      </c>
      <c r="B9" s="66">
        <v>2</v>
      </c>
      <c r="C9" s="67" t="s">
        <v>14</v>
      </c>
      <c r="D9" s="68">
        <v>300000</v>
      </c>
      <c r="E9" s="68">
        <f>B9*D9</f>
        <v>600000</v>
      </c>
      <c r="I9" s="70"/>
    </row>
    <row r="10" spans="1:9" ht="24.95" customHeight="1" x14ac:dyDescent="0.3">
      <c r="A10" s="59" t="s">
        <v>15</v>
      </c>
      <c r="B10" s="66"/>
      <c r="D10" s="62"/>
      <c r="E10" s="63">
        <f>SUM(E11:E12)</f>
        <v>160850000</v>
      </c>
    </row>
    <row r="11" spans="1:9" ht="24.95" customHeight="1" x14ac:dyDescent="0.3">
      <c r="A11" s="65" t="s">
        <v>27</v>
      </c>
      <c r="B11" s="66">
        <v>1</v>
      </c>
      <c r="C11" s="67" t="s">
        <v>17</v>
      </c>
      <c r="D11" s="69">
        <v>28300000</v>
      </c>
      <c r="E11" s="68">
        <f>B11*D11</f>
        <v>28300000</v>
      </c>
    </row>
    <row r="12" spans="1:9" ht="24.95" customHeight="1" x14ac:dyDescent="0.3">
      <c r="A12" s="65" t="s">
        <v>28</v>
      </c>
      <c r="B12" s="66">
        <v>1</v>
      </c>
      <c r="C12" s="67" t="s">
        <v>17</v>
      </c>
      <c r="D12" s="69">
        <v>132550000</v>
      </c>
      <c r="E12" s="68">
        <f>B12*D12</f>
        <v>132550000</v>
      </c>
    </row>
    <row r="13" spans="1:9" ht="24.95" customHeight="1" x14ac:dyDescent="0.3">
      <c r="A13" s="71" t="s">
        <v>19</v>
      </c>
      <c r="B13" s="72"/>
      <c r="C13" s="72"/>
      <c r="D13" s="73"/>
      <c r="E13" s="74">
        <f>E10+E7</f>
        <v>162450000</v>
      </c>
      <c r="H13" s="75"/>
    </row>
    <row r="14" spans="1:9" ht="24.95" customHeight="1" x14ac:dyDescent="0.3">
      <c r="A14" s="50"/>
      <c r="B14" s="51"/>
      <c r="C14" s="76" t="s">
        <v>20</v>
      </c>
      <c r="D14" s="76"/>
      <c r="E14" s="77"/>
    </row>
    <row r="15" spans="1:9" ht="24.95" customHeight="1" x14ac:dyDescent="0.3">
      <c r="A15" s="78"/>
      <c r="B15" s="79"/>
      <c r="C15" s="80" t="s">
        <v>21</v>
      </c>
      <c r="D15" s="80"/>
      <c r="E15" s="81"/>
      <c r="H15" s="64"/>
    </row>
    <row r="16" spans="1:9" ht="24.95" customHeight="1" x14ac:dyDescent="0.3">
      <c r="A16" s="78"/>
      <c r="B16" s="79"/>
      <c r="C16" s="80" t="s">
        <v>22</v>
      </c>
      <c r="D16" s="80"/>
      <c r="E16" s="81"/>
    </row>
    <row r="17" spans="1:9" ht="24.95" customHeight="1" x14ac:dyDescent="0.3">
      <c r="A17" s="78"/>
      <c r="B17" s="79"/>
      <c r="C17" s="82"/>
      <c r="D17" s="82"/>
      <c r="E17" s="83"/>
    </row>
    <row r="18" spans="1:9" ht="24.95" customHeight="1" x14ac:dyDescent="0.3">
      <c r="A18" s="78"/>
      <c r="B18" s="79"/>
      <c r="C18" s="82"/>
      <c r="D18" s="82"/>
      <c r="E18" s="83"/>
    </row>
    <row r="19" spans="1:9" ht="24.95" customHeight="1" x14ac:dyDescent="0.3">
      <c r="A19" s="78"/>
      <c r="B19" s="79"/>
      <c r="C19" s="82"/>
      <c r="D19" s="82"/>
      <c r="E19" s="83"/>
      <c r="G19" s="84"/>
      <c r="H19" s="85"/>
      <c r="I19" s="84"/>
    </row>
    <row r="20" spans="1:9" ht="24.95" customHeight="1" x14ac:dyDescent="0.3">
      <c r="A20" s="78"/>
      <c r="B20" s="79"/>
      <c r="C20" s="86" t="s">
        <v>23</v>
      </c>
      <c r="D20" s="86"/>
      <c r="E20" s="87"/>
      <c r="G20" s="84"/>
      <c r="H20" s="85"/>
      <c r="I20" s="84"/>
    </row>
    <row r="21" spans="1:9" ht="24.95" customHeight="1" x14ac:dyDescent="0.3">
      <c r="A21" s="53"/>
      <c r="B21" s="54"/>
      <c r="C21" s="88" t="s">
        <v>24</v>
      </c>
      <c r="D21" s="88"/>
      <c r="E21" s="89"/>
    </row>
  </sheetData>
  <mergeCells count="23">
    <mergeCell ref="A20:B20"/>
    <mergeCell ref="C20:E20"/>
    <mergeCell ref="A21:B21"/>
    <mergeCell ref="C21:E21"/>
    <mergeCell ref="A17:B17"/>
    <mergeCell ref="C17:E17"/>
    <mergeCell ref="A18:B18"/>
    <mergeCell ref="C18:E18"/>
    <mergeCell ref="A19:B19"/>
    <mergeCell ref="C19:E19"/>
    <mergeCell ref="A16:B16"/>
    <mergeCell ref="C16:E16"/>
    <mergeCell ref="A1:E1"/>
    <mergeCell ref="A2:E2"/>
    <mergeCell ref="A3:E3"/>
    <mergeCell ref="A4:A5"/>
    <mergeCell ref="B4:D4"/>
    <mergeCell ref="E4:E5"/>
    <mergeCell ref="A13:D13"/>
    <mergeCell ref="A14:B14"/>
    <mergeCell ref="C14:E14"/>
    <mergeCell ref="A15:B15"/>
    <mergeCell ref="C15:E15"/>
  </mergeCells>
  <printOptions horizontalCentered="1"/>
  <pageMargins left="0.98425196850393704" right="0.19685039370078741" top="0.19685039370078741" bottom="0.39370078740157483" header="0.51181102362204722" footer="0.51181102362204722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workbookViewId="0">
      <selection activeCell="G13" sqref="G13"/>
    </sheetView>
  </sheetViews>
  <sheetFormatPr defaultRowHeight="15" x14ac:dyDescent="0.25"/>
  <cols>
    <col min="1" max="1" width="36.5703125" customWidth="1"/>
    <col min="2" max="2" width="7.5703125" customWidth="1"/>
    <col min="3" max="3" width="22.28515625" customWidth="1"/>
    <col min="4" max="4" width="12.28515625" customWidth="1"/>
    <col min="5" max="5" width="12.42578125" customWidth="1"/>
    <col min="8" max="8" width="22.140625" customWidth="1"/>
    <col min="9" max="9" width="11.5703125" bestFit="1" customWidth="1"/>
    <col min="10" max="10" width="15.42578125" customWidth="1"/>
  </cols>
  <sheetData>
    <row r="1" spans="1:10" ht="18.75" customHeight="1" x14ac:dyDescent="0.3">
      <c r="A1" s="21" t="s">
        <v>0</v>
      </c>
      <c r="B1" s="22"/>
      <c r="C1" s="22"/>
      <c r="D1" s="22"/>
      <c r="E1" s="23"/>
    </row>
    <row r="2" spans="1:10" ht="12.75" customHeight="1" x14ac:dyDescent="0.25">
      <c r="A2" s="24" t="s">
        <v>1</v>
      </c>
      <c r="B2" s="25"/>
      <c r="C2" s="25"/>
      <c r="D2" s="25"/>
      <c r="E2" s="26"/>
    </row>
    <row r="3" spans="1:10" ht="12.75" customHeight="1" x14ac:dyDescent="0.25">
      <c r="A3" s="27" t="s">
        <v>2</v>
      </c>
      <c r="B3" s="28"/>
      <c r="C3" s="28"/>
      <c r="D3" s="28"/>
      <c r="E3" s="29"/>
    </row>
    <row r="4" spans="1:10" x14ac:dyDescent="0.25">
      <c r="A4" s="30" t="s">
        <v>3</v>
      </c>
      <c r="B4" s="32" t="s">
        <v>4</v>
      </c>
      <c r="C4" s="33"/>
      <c r="D4" s="34"/>
      <c r="E4" s="30" t="s">
        <v>5</v>
      </c>
    </row>
    <row r="5" spans="1:10" x14ac:dyDescent="0.25">
      <c r="A5" s="31"/>
      <c r="B5" s="1" t="s">
        <v>6</v>
      </c>
      <c r="C5" s="1" t="s">
        <v>7</v>
      </c>
      <c r="D5" s="1" t="s">
        <v>8</v>
      </c>
      <c r="E5" s="31"/>
    </row>
    <row r="6" spans="1:10" x14ac:dyDescent="0.25">
      <c r="A6" s="1">
        <v>1</v>
      </c>
      <c r="B6" s="1">
        <v>2</v>
      </c>
      <c r="C6" s="1">
        <v>3</v>
      </c>
      <c r="D6" s="1">
        <v>4</v>
      </c>
      <c r="E6" s="1" t="s">
        <v>9</v>
      </c>
      <c r="I6">
        <f>D12*(10/100)</f>
        <v>13255000</v>
      </c>
    </row>
    <row r="7" spans="1:10" x14ac:dyDescent="0.25">
      <c r="A7" s="2" t="s">
        <v>10</v>
      </c>
      <c r="B7" s="3"/>
      <c r="C7" s="4"/>
      <c r="D7" s="5"/>
      <c r="E7" s="13">
        <f>SUM(E8:E9)</f>
        <v>1600000</v>
      </c>
      <c r="I7" s="8">
        <f>D12+I6</f>
        <v>145805000</v>
      </c>
      <c r="J7">
        <v>126720000</v>
      </c>
    </row>
    <row r="8" spans="1:10" x14ac:dyDescent="0.25">
      <c r="A8" s="6" t="s">
        <v>11</v>
      </c>
      <c r="B8" s="12">
        <v>2</v>
      </c>
      <c r="C8" s="7" t="s">
        <v>12</v>
      </c>
      <c r="D8" s="11">
        <v>500000</v>
      </c>
      <c r="E8" s="11">
        <f>B8*D8</f>
        <v>1000000</v>
      </c>
      <c r="I8" s="14">
        <f>10/100*D11</f>
        <v>2830000</v>
      </c>
    </row>
    <row r="9" spans="1:10" x14ac:dyDescent="0.25">
      <c r="A9" s="6" t="s">
        <v>13</v>
      </c>
      <c r="B9" s="12">
        <v>2</v>
      </c>
      <c r="C9" s="7" t="s">
        <v>14</v>
      </c>
      <c r="D9" s="11">
        <v>300000</v>
      </c>
      <c r="E9" s="11">
        <f>B9*D9</f>
        <v>600000</v>
      </c>
      <c r="I9" s="15">
        <f>D11+I8</f>
        <v>31130000</v>
      </c>
    </row>
    <row r="10" spans="1:10" x14ac:dyDescent="0.25">
      <c r="A10" s="2" t="s">
        <v>15</v>
      </c>
      <c r="B10" s="12"/>
      <c r="D10" s="5"/>
      <c r="E10" s="13">
        <f>SUM(E11:E12)</f>
        <v>160850000</v>
      </c>
      <c r="I10">
        <v>28270000</v>
      </c>
    </row>
    <row r="11" spans="1:10" x14ac:dyDescent="0.25">
      <c r="A11" s="6" t="s">
        <v>16</v>
      </c>
      <c r="B11" s="12">
        <v>1</v>
      </c>
      <c r="C11" s="7" t="s">
        <v>17</v>
      </c>
      <c r="D11" s="14">
        <v>28300000</v>
      </c>
      <c r="E11" s="11">
        <f>B11*D11</f>
        <v>28300000</v>
      </c>
    </row>
    <row r="12" spans="1:10" x14ac:dyDescent="0.25">
      <c r="A12" s="6" t="s">
        <v>18</v>
      </c>
      <c r="B12" s="12">
        <v>1</v>
      </c>
      <c r="C12" s="7" t="s">
        <v>17</v>
      </c>
      <c r="D12" s="14">
        <v>132550000</v>
      </c>
      <c r="E12" s="11">
        <f>B12*D12</f>
        <v>132550000</v>
      </c>
    </row>
    <row r="13" spans="1:10" x14ac:dyDescent="0.25">
      <c r="A13" s="35" t="s">
        <v>19</v>
      </c>
      <c r="B13" s="36"/>
      <c r="C13" s="36"/>
      <c r="D13" s="37"/>
      <c r="E13" s="9">
        <f>E10+E7</f>
        <v>162450000</v>
      </c>
      <c r="H13" s="10">
        <v>162450000</v>
      </c>
    </row>
    <row r="14" spans="1:10" ht="12.75" customHeight="1" x14ac:dyDescent="0.25">
      <c r="A14" s="24"/>
      <c r="B14" s="25"/>
      <c r="C14" s="38" t="s">
        <v>20</v>
      </c>
      <c r="D14" s="38"/>
      <c r="E14" s="39"/>
    </row>
    <row r="15" spans="1:10" ht="12.75" customHeight="1" x14ac:dyDescent="0.25">
      <c r="A15" s="17"/>
      <c r="B15" s="18"/>
      <c r="C15" s="19" t="s">
        <v>21</v>
      </c>
      <c r="D15" s="19"/>
      <c r="E15" s="20"/>
      <c r="H15" s="8">
        <f>H13-E13</f>
        <v>0</v>
      </c>
      <c r="I15">
        <v>5830000</v>
      </c>
      <c r="J15">
        <f>I15+I16</f>
        <v>132550000</v>
      </c>
    </row>
    <row r="16" spans="1:10" ht="12.75" customHeight="1" x14ac:dyDescent="0.25">
      <c r="A16" s="17"/>
      <c r="B16" s="18"/>
      <c r="C16" s="19" t="s">
        <v>22</v>
      </c>
      <c r="D16" s="19"/>
      <c r="E16" s="20"/>
      <c r="I16">
        <v>126720000</v>
      </c>
    </row>
    <row r="17" spans="1:8" ht="12.75" customHeight="1" x14ac:dyDescent="0.25">
      <c r="A17" s="17"/>
      <c r="B17" s="18"/>
      <c r="C17" s="44"/>
      <c r="D17" s="44"/>
      <c r="E17" s="45"/>
    </row>
    <row r="18" spans="1:8" ht="12.75" customHeight="1" x14ac:dyDescent="0.25">
      <c r="A18" s="17"/>
      <c r="B18" s="18"/>
      <c r="C18" s="44"/>
      <c r="D18" s="44"/>
      <c r="E18" s="45"/>
    </row>
    <row r="19" spans="1:8" ht="12.75" customHeight="1" x14ac:dyDescent="0.25">
      <c r="A19" s="17"/>
      <c r="B19" s="18"/>
      <c r="C19" s="44"/>
      <c r="D19" s="44"/>
      <c r="E19" s="45"/>
      <c r="H19" s="16">
        <v>25700000</v>
      </c>
    </row>
    <row r="20" spans="1:8" ht="12.75" customHeight="1" x14ac:dyDescent="0.25">
      <c r="A20" s="17"/>
      <c r="B20" s="18"/>
      <c r="C20" s="40" t="s">
        <v>23</v>
      </c>
      <c r="D20" s="40"/>
      <c r="E20" s="41"/>
      <c r="H20" s="16">
        <v>115200000</v>
      </c>
    </row>
    <row r="21" spans="1:8" ht="12.75" customHeight="1" x14ac:dyDescent="0.25">
      <c r="A21" s="27"/>
      <c r="B21" s="28"/>
      <c r="C21" s="42" t="s">
        <v>24</v>
      </c>
      <c r="D21" s="42"/>
      <c r="E21" s="43"/>
    </row>
  </sheetData>
  <mergeCells count="23">
    <mergeCell ref="A20:B20"/>
    <mergeCell ref="C20:E20"/>
    <mergeCell ref="A21:B21"/>
    <mergeCell ref="C21:E21"/>
    <mergeCell ref="A17:B17"/>
    <mergeCell ref="C17:E17"/>
    <mergeCell ref="A18:B18"/>
    <mergeCell ref="C18:E18"/>
    <mergeCell ref="A19:B19"/>
    <mergeCell ref="C19:E19"/>
    <mergeCell ref="A16:B16"/>
    <mergeCell ref="C16:E16"/>
    <mergeCell ref="A1:E1"/>
    <mergeCell ref="A2:E2"/>
    <mergeCell ref="A3:E3"/>
    <mergeCell ref="A4:A5"/>
    <mergeCell ref="B4:D4"/>
    <mergeCell ref="E4:E5"/>
    <mergeCell ref="A13:D13"/>
    <mergeCell ref="A14:B14"/>
    <mergeCell ref="C14:E14"/>
    <mergeCell ref="A15:B15"/>
    <mergeCell ref="C15:E15"/>
  </mergeCell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DIPAKAI</vt:lpstr>
      <vt:lpstr>ORETan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PPID Kominfo</dc:creator>
  <cp:lastModifiedBy>KOMINFO JATENG</cp:lastModifiedBy>
  <cp:lastPrinted>2020-01-14T00:33:05Z</cp:lastPrinted>
  <dcterms:created xsi:type="dcterms:W3CDTF">2020-01-08T00:43:24Z</dcterms:created>
  <dcterms:modified xsi:type="dcterms:W3CDTF">2020-01-14T00:33:35Z</dcterms:modified>
</cp:coreProperties>
</file>